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mitchell\Desktop\Schedules and Workpapers\Schedules and Workpapers to File\"/>
    </mc:Choice>
  </mc:AlternateContent>
  <bookViews>
    <workbookView xWindow="1650" yWindow="630" windowWidth="21600" windowHeight="11385"/>
  </bookViews>
  <sheets>
    <sheet name="AEP TX Schedule A Page 2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7" i="1" l="1"/>
  <c r="D27" i="1"/>
  <c r="C27" i="1"/>
  <c r="B27" i="1"/>
  <c r="F25" i="1"/>
  <c r="F23" i="1"/>
  <c r="F21" i="1"/>
  <c r="F20" i="1"/>
  <c r="F13" i="1"/>
  <c r="F16" i="1"/>
  <c r="F17" i="1"/>
  <c r="F12" i="1"/>
  <c r="F10" i="1"/>
  <c r="F9" i="1"/>
  <c r="F8" i="1"/>
  <c r="F7" i="1"/>
  <c r="F6" i="1"/>
  <c r="F5" i="1"/>
  <c r="F4" i="1"/>
  <c r="F27" i="1" l="1"/>
</calcChain>
</file>

<file path=xl/sharedStrings.xml><?xml version="1.0" encoding="utf-8"?>
<sst xmlns="http://schemas.openxmlformats.org/spreadsheetml/2006/main" count="26" uniqueCount="24">
  <si>
    <t>Commercial</t>
  </si>
  <si>
    <t>Commercial Solutions MTP</t>
  </si>
  <si>
    <t>Commercial SOP</t>
  </si>
  <si>
    <t>CoolSaver© A/C Tune-Up MTP</t>
  </si>
  <si>
    <t>Load Management SOP</t>
  </si>
  <si>
    <t>Open MTP</t>
  </si>
  <si>
    <t>SCORE/CitySmart MTP</t>
  </si>
  <si>
    <t>SMART SourceSM Solar PV MTP</t>
  </si>
  <si>
    <t>Residential</t>
  </si>
  <si>
    <t>High  Performance New Homes MTP</t>
  </si>
  <si>
    <t>Residential SOP</t>
  </si>
  <si>
    <t>Hard-to-Reach</t>
  </si>
  <si>
    <t>Hard-to-Reach SOP</t>
  </si>
  <si>
    <t>Targeted Low-Income Energy Efficiency Program</t>
  </si>
  <si>
    <t>Research and Development (R&amp;D)</t>
  </si>
  <si>
    <t>R&amp;D Programs</t>
  </si>
  <si>
    <t>EM&amp;V</t>
  </si>
  <si>
    <t xml:space="preserve">Total Energy Efficiency Program Revenue Requirement </t>
  </si>
  <si>
    <t>Res</t>
  </si>
  <si>
    <t>Sec &lt; 10</t>
  </si>
  <si>
    <t>Sec &gt; 10</t>
  </si>
  <si>
    <t>Primary</t>
  </si>
  <si>
    <t>Total</t>
  </si>
  <si>
    <t>2023 AEP Texas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</si>
</sst>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6" formatCode="&quot;$&quot;#,##0_);[Red]\(&quot;$&quot;#,##0\)"/>
    <numFmt numFmtId="8" formatCode="&quot;$&quot;#,##0.00_);[Red]\(&quot;$&quot;#,##0.00\)"/>
    <numFmt numFmtId="164" formatCode="&quot;$&quot;#,##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3">
    <xf numFmtId="0" fontId="0" fillId="0" borderId="0" xfId="0"/>
    <xf numFmtId="0" fontId="3" fillId="2" borderId="3" xfId="0" applyFont="1" applyFill="1" applyBorder="1" applyAlignment="1">
      <alignment horizontal="left" wrapText="1"/>
    </xf>
    <xf numFmtId="0" fontId="4" fillId="2" borderId="3" xfId="0" applyFont="1" applyFill="1" applyBorder="1" applyAlignment="1">
      <alignment horizontal="center" wrapText="1"/>
    </xf>
    <xf numFmtId="0" fontId="5" fillId="0" borderId="0" xfId="0" applyFont="1"/>
    <xf numFmtId="0" fontId="3" fillId="0" borderId="2" xfId="0" applyFont="1" applyBorder="1" applyAlignment="1">
      <alignment wrapText="1"/>
    </xf>
    <xf numFmtId="0" fontId="5" fillId="0" borderId="0" xfId="1" applyFont="1" applyBorder="1" applyAlignment="1">
      <alignment horizontal="right"/>
    </xf>
    <xf numFmtId="0" fontId="4" fillId="0" borderId="2" xfId="0" applyFont="1" applyFill="1" applyBorder="1" applyAlignment="1">
      <alignment horizontal="right" wrapText="1"/>
    </xf>
    <xf numFmtId="0" fontId="4" fillId="0" borderId="2" xfId="0" applyFont="1" applyBorder="1" applyAlignment="1">
      <alignment horizontal="right" wrapText="1"/>
    </xf>
    <xf numFmtId="0" fontId="3" fillId="0" borderId="1" xfId="0" applyFont="1" applyBorder="1" applyAlignment="1">
      <alignment wrapText="1"/>
    </xf>
    <xf numFmtId="164" fontId="5" fillId="0" borderId="0" xfId="0" applyNumberFormat="1" applyFont="1"/>
    <xf numFmtId="164" fontId="5" fillId="0" borderId="3" xfId="0" applyNumberFormat="1" applyFont="1" applyBorder="1"/>
    <xf numFmtId="6" fontId="5" fillId="0" borderId="0" xfId="0" applyNumberFormat="1" applyFont="1"/>
    <xf numFmtId="8" fontId="5" fillId="0" borderId="0" xfId="0" applyNumberFormat="1" applyFont="1"/>
  </cellXfs>
  <cellStyles count="3">
    <cellStyle name="Normal" xfId="0" builtinId="0"/>
    <cellStyle name="Normal 16" xfId="1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27"/>
  <sheetViews>
    <sheetView tabSelected="1" zoomScaleNormal="100" workbookViewId="0">
      <selection activeCell="F3" sqref="F3"/>
    </sheetView>
  </sheetViews>
  <sheetFormatPr defaultRowHeight="15" x14ac:dyDescent="0.25"/>
  <cols>
    <col min="1" max="1" width="55.7109375" customWidth="1"/>
    <col min="2" max="2" width="14.28515625" bestFit="1" customWidth="1"/>
    <col min="3" max="3" width="12.42578125" bestFit="1" customWidth="1"/>
    <col min="4" max="5" width="14.28515625" bestFit="1" customWidth="1"/>
    <col min="6" max="6" width="15.42578125" bestFit="1" customWidth="1"/>
  </cols>
  <sheetData>
    <row r="2" spans="1:6" ht="15.75" x14ac:dyDescent="0.25">
      <c r="A2" s="1" t="s">
        <v>23</v>
      </c>
      <c r="B2" s="2" t="s">
        <v>18</v>
      </c>
      <c r="C2" s="2" t="s">
        <v>19</v>
      </c>
      <c r="D2" s="2" t="s">
        <v>20</v>
      </c>
      <c r="E2" s="2" t="s">
        <v>21</v>
      </c>
      <c r="F2" s="2" t="s">
        <v>22</v>
      </c>
    </row>
    <row r="3" spans="1:6" ht="15.75" x14ac:dyDescent="0.25">
      <c r="A3" s="4" t="s">
        <v>0</v>
      </c>
      <c r="B3" s="3"/>
      <c r="C3" s="3"/>
      <c r="D3" s="3"/>
      <c r="E3" s="3"/>
      <c r="F3" s="3"/>
    </row>
    <row r="4" spans="1:6" ht="15.75" x14ac:dyDescent="0.25">
      <c r="A4" s="5" t="s">
        <v>1</v>
      </c>
      <c r="B4" s="3"/>
      <c r="C4" s="11">
        <v>53720.43</v>
      </c>
      <c r="D4" s="11">
        <v>730230.09</v>
      </c>
      <c r="E4" s="11">
        <v>234782.48</v>
      </c>
      <c r="F4" s="9">
        <f t="shared" ref="F4:F10" si="0">SUM(C4:E4)</f>
        <v>1018733</v>
      </c>
    </row>
    <row r="5" spans="1:6" ht="15.75" x14ac:dyDescent="0.25">
      <c r="A5" s="5" t="s">
        <v>2</v>
      </c>
      <c r="B5" s="3"/>
      <c r="C5" s="11">
        <v>120980.64</v>
      </c>
      <c r="D5" s="11">
        <v>1644508.46</v>
      </c>
      <c r="E5" s="11">
        <v>528739.9</v>
      </c>
      <c r="F5" s="9">
        <f t="shared" si="0"/>
        <v>2294229</v>
      </c>
    </row>
    <row r="6" spans="1:6" ht="15.75" x14ac:dyDescent="0.25">
      <c r="A6" s="5" t="s">
        <v>3</v>
      </c>
      <c r="B6" s="3"/>
      <c r="C6" s="11">
        <v>46680.05</v>
      </c>
      <c r="D6" s="11">
        <v>634529.1</v>
      </c>
      <c r="E6" s="11">
        <v>204012.85</v>
      </c>
      <c r="F6" s="9">
        <f t="shared" si="0"/>
        <v>885222</v>
      </c>
    </row>
    <row r="7" spans="1:6" ht="15.75" x14ac:dyDescent="0.25">
      <c r="A7" s="5" t="s">
        <v>4</v>
      </c>
      <c r="B7" s="3"/>
      <c r="C7" s="11"/>
      <c r="D7" s="11">
        <v>622768.43000000005</v>
      </c>
      <c r="E7" s="11">
        <v>200231.57</v>
      </c>
      <c r="F7" s="9">
        <f t="shared" si="0"/>
        <v>823000</v>
      </c>
    </row>
    <row r="8" spans="1:6" ht="15.75" x14ac:dyDescent="0.25">
      <c r="A8" s="5" t="s">
        <v>5</v>
      </c>
      <c r="B8" s="3"/>
      <c r="C8" s="11">
        <v>93468.479999999996</v>
      </c>
      <c r="D8" s="11">
        <v>1270531.52</v>
      </c>
      <c r="E8" s="11"/>
      <c r="F8" s="9">
        <f t="shared" si="0"/>
        <v>1364000</v>
      </c>
    </row>
    <row r="9" spans="1:6" ht="15.75" x14ac:dyDescent="0.25">
      <c r="A9" s="5" t="s">
        <v>6</v>
      </c>
      <c r="B9" s="3"/>
      <c r="C9" s="11">
        <v>70354.98</v>
      </c>
      <c r="D9" s="11">
        <v>956346.07</v>
      </c>
      <c r="E9" s="11">
        <v>307482.96000000002</v>
      </c>
      <c r="F9" s="9">
        <f t="shared" si="0"/>
        <v>1334184.01</v>
      </c>
    </row>
    <row r="10" spans="1:6" ht="15.75" x14ac:dyDescent="0.25">
      <c r="A10" s="5" t="s">
        <v>7</v>
      </c>
      <c r="B10" s="3"/>
      <c r="C10" s="11">
        <v>16997.14</v>
      </c>
      <c r="D10" s="11">
        <v>231044.71</v>
      </c>
      <c r="E10" s="11">
        <v>74285.149999999994</v>
      </c>
      <c r="F10" s="9">
        <f t="shared" si="0"/>
        <v>322327</v>
      </c>
    </row>
    <row r="11" spans="1:6" ht="15.75" x14ac:dyDescent="0.25">
      <c r="A11" s="4" t="s">
        <v>8</v>
      </c>
      <c r="B11" s="9"/>
      <c r="C11" s="9"/>
      <c r="D11" s="9"/>
      <c r="E11" s="9"/>
      <c r="F11" s="9"/>
    </row>
    <row r="12" spans="1:6" ht="15.75" x14ac:dyDescent="0.25">
      <c r="A12" s="5" t="s">
        <v>3</v>
      </c>
      <c r="B12" s="11">
        <v>916667</v>
      </c>
      <c r="C12" s="9"/>
      <c r="D12" s="9"/>
      <c r="E12" s="9"/>
      <c r="F12" s="9">
        <f>B12</f>
        <v>916667</v>
      </c>
    </row>
    <row r="13" spans="1:6" ht="15.75" x14ac:dyDescent="0.25">
      <c r="A13" s="5" t="s">
        <v>9</v>
      </c>
      <c r="B13" s="11">
        <v>1072222</v>
      </c>
      <c r="C13" s="9"/>
      <c r="D13" s="9"/>
      <c r="E13" s="9"/>
      <c r="F13" s="9">
        <f t="shared" ref="F13:F17" si="1">B13</f>
        <v>1072222</v>
      </c>
    </row>
    <row r="14" spans="1:6" ht="15.75" x14ac:dyDescent="0.25">
      <c r="A14" s="5"/>
      <c r="B14" s="11"/>
      <c r="C14" s="9"/>
      <c r="D14" s="9"/>
      <c r="E14" s="9"/>
      <c r="F14" s="9"/>
    </row>
    <row r="15" spans="1:6" ht="15.75" x14ac:dyDescent="0.25">
      <c r="A15" s="5"/>
      <c r="B15" s="11"/>
      <c r="C15" s="9"/>
      <c r="D15" s="9"/>
      <c r="E15" s="9"/>
      <c r="F15" s="9"/>
    </row>
    <row r="16" spans="1:6" ht="15.75" x14ac:dyDescent="0.25">
      <c r="A16" s="5" t="s">
        <v>10</v>
      </c>
      <c r="B16" s="11">
        <v>3524525</v>
      </c>
      <c r="C16" s="9"/>
      <c r="D16" s="9"/>
      <c r="E16" s="9"/>
      <c r="F16" s="9">
        <f t="shared" si="1"/>
        <v>3524525</v>
      </c>
    </row>
    <row r="17" spans="1:6" ht="15.75" x14ac:dyDescent="0.25">
      <c r="A17" s="6" t="s">
        <v>7</v>
      </c>
      <c r="B17" s="11">
        <v>750000</v>
      </c>
      <c r="C17" s="9"/>
      <c r="D17" s="9"/>
      <c r="E17" s="9"/>
      <c r="F17" s="9">
        <f t="shared" si="1"/>
        <v>750000</v>
      </c>
    </row>
    <row r="18" spans="1:6" ht="15.75" x14ac:dyDescent="0.25">
      <c r="A18" s="6"/>
      <c r="B18" s="11"/>
      <c r="C18" s="9"/>
      <c r="D18" s="9"/>
      <c r="E18" s="9"/>
      <c r="F18" s="9"/>
    </row>
    <row r="19" spans="1:6" ht="15.75" x14ac:dyDescent="0.25">
      <c r="A19" s="4" t="s">
        <v>11</v>
      </c>
      <c r="B19" s="11"/>
      <c r="C19" s="9"/>
      <c r="D19" s="9"/>
      <c r="E19" s="9"/>
      <c r="F19" s="9"/>
    </row>
    <row r="20" spans="1:6" ht="15.75" x14ac:dyDescent="0.25">
      <c r="A20" s="7" t="s">
        <v>12</v>
      </c>
      <c r="B20" s="11">
        <v>1569400</v>
      </c>
      <c r="C20" s="9"/>
      <c r="D20" s="9"/>
      <c r="E20" s="9"/>
      <c r="F20" s="9">
        <f t="shared" ref="F20:F21" si="2">B20</f>
        <v>1569400</v>
      </c>
    </row>
    <row r="21" spans="1:6" ht="15.75" x14ac:dyDescent="0.25">
      <c r="A21" s="7" t="s">
        <v>13</v>
      </c>
      <c r="B21" s="11">
        <v>1986303</v>
      </c>
      <c r="C21" s="9"/>
      <c r="D21" s="9"/>
      <c r="E21" s="9"/>
      <c r="F21" s="9">
        <f t="shared" si="2"/>
        <v>1986303</v>
      </c>
    </row>
    <row r="22" spans="1:6" ht="15.75" x14ac:dyDescent="0.25">
      <c r="A22" s="4" t="s">
        <v>14</v>
      </c>
      <c r="B22" s="9"/>
      <c r="C22" s="9"/>
      <c r="D22" s="9"/>
      <c r="E22" s="9"/>
      <c r="F22" s="9"/>
    </row>
    <row r="23" spans="1:6" ht="15.75" x14ac:dyDescent="0.25">
      <c r="A23" s="7" t="s">
        <v>15</v>
      </c>
      <c r="B23" s="12">
        <v>198862.21872</v>
      </c>
      <c r="C23" s="12">
        <v>8162.1496799999995</v>
      </c>
      <c r="D23" s="12">
        <v>110949.35958</v>
      </c>
      <c r="E23" s="12">
        <v>35672.272020000004</v>
      </c>
      <c r="F23" s="9">
        <f>SUM(B23:E23)</f>
        <v>353646</v>
      </c>
    </row>
    <row r="24" spans="1:6" ht="15.75" x14ac:dyDescent="0.25">
      <c r="A24" s="7"/>
      <c r="B24" s="11"/>
      <c r="C24" s="11"/>
      <c r="D24" s="11"/>
      <c r="E24" s="11"/>
      <c r="F24" s="9"/>
    </row>
    <row r="25" spans="1:6" ht="15.75" x14ac:dyDescent="0.25">
      <c r="A25" s="7" t="s">
        <v>16</v>
      </c>
      <c r="B25" s="11">
        <v>127989.75</v>
      </c>
      <c r="C25" s="11">
        <v>5242.8100000000004</v>
      </c>
      <c r="D25" s="11">
        <v>79222.83</v>
      </c>
      <c r="E25" s="11">
        <v>20252.61</v>
      </c>
      <c r="F25" s="9">
        <f>SUM(B25:E25)</f>
        <v>232708</v>
      </c>
    </row>
    <row r="26" spans="1:6" ht="15.75" x14ac:dyDescent="0.25">
      <c r="A26" s="7"/>
      <c r="B26" s="9"/>
      <c r="C26" s="9"/>
      <c r="D26" s="9"/>
      <c r="E26" s="9"/>
      <c r="F26" s="9"/>
    </row>
    <row r="27" spans="1:6" ht="31.5" x14ac:dyDescent="0.25">
      <c r="A27" s="8" t="s">
        <v>17</v>
      </c>
      <c r="B27" s="10">
        <f>SUM(B4:B25)</f>
        <v>10145968.96872</v>
      </c>
      <c r="C27" s="10">
        <f>SUM(C4:C25)</f>
        <v>415606.67967999994</v>
      </c>
      <c r="D27" s="10">
        <f>SUM(D4:D25)</f>
        <v>6280130.5695799999</v>
      </c>
      <c r="E27" s="10">
        <f>SUM(E4:E25)</f>
        <v>1605459.7920200001</v>
      </c>
      <c r="F27" s="10">
        <f>SUM(F4:F25)</f>
        <v>18447166.009999998</v>
      </c>
    </row>
  </sheetData>
  <printOptions horizontalCentered="1"/>
  <pageMargins left="0.7" right="0.7" top="0.75" bottom="0.75" header="0.3" footer="0.3"/>
  <pageSetup scale="71" orientation="portrait" r:id="rId1"/>
  <headerFooter>
    <oddHeader>&amp;CAEP Texas Inc.
Adjusted Energy Efficiency Cost Recovery Factor Filing
Schedule A&amp;R&amp;"Arial,Regular"&amp;10Schedule A
Page 2 of 2</oddHeader>
    <oddFooter>&amp;L&amp;"Arial,Regular"&amp;10Sponsored by Jennifer L. Jackson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e9c0b8d7-bdb4-4fd3-b62a-f50327aaefce" origin="autoSelectedSuggestion">
  <element uid="936e22d5-45a7-4cb7-95ab-1aa8c7c88789" value=""/>
  <element uid="c64218ab-b8d1-40b6-a478-cb8be1e10ecc" value=""/>
</sisl>
</file>

<file path=customXml/item2.xml><?xml version="1.0" encoding="utf-8"?>
<WrappedLabelHistory xmlns:xsi="http://www.w3.org/2001/XMLSchema-instance" xmlns:xsd="http://www.w3.org/2001/XMLSchema" xmlns="http://www.boldonjames.com/2016/02/Classifier/internal/wrappedLabelHistory">
  <Value>PD94bWwgdmVyc2lvbj0iMS4wIiBlbmNvZGluZz0idXMtYXNjaWkiPz48bGFiZWxIaXN0b3J5IHhtbG5zOnhzaT0iaHR0cDovL3d3dy53My5vcmcvMjAwMS9YTUxTY2hlbWEtaW5zdGFuY2UiIHhtbG5zOnhzZD0iaHR0cDovL3d3dy53My5vcmcvMjAwMS9YTUxTY2hlbWEiIHhtbG5zPSJodHRwOi8vd3d3LmJvbGRvbmphbWVzLmNvbS8yMDE2LzAyL0NsYXNzaWZpZXIvaW50ZXJuYWwvbGFiZWxIaXN0b3J5Ij48aXRlbT48c2lzbCBzaXNsVmVyc2lvbj0iMCIgcG9saWN5PSJlOWMwYjhkNy1iZGI0LTRmZDMtYjYyYS1mNTAzMjdhYWVmY2UiIG9yaWdpbj0iYXV0b1NlbGVjdGVkU3VnZ2VzdGlvbiI+PGVsZW1lbnQgdWlkPSI5MzZlMjJkNS00NWE3LTRjYjctOTVhYi0xYWE4YzdjODg3ODkiIHZhbHVlPSIiIHhtbG5zPSJodHRwOi8vd3d3LmJvbGRvbmphbWVzLmNvbS8yMDA4LzAxL3NpZS9pbnRlcm5hbC9sYWJlbCIgLz48ZWxlbWVudCB1aWQ9ImM2NDIxOGFiLWI4ZDEtNDBiNi1hNDc4LWNiOGJlMWUxMGVjYyIgdmFsdWU9IiIgeG1sbnM9Imh0dHA6Ly93d3cuYm9sZG9uamFtZXMuY29tLzIwMDgvMDEvc2llL2ludGVybmFsL2xhYmVsIiAvPjwvc2lzbD48VXNlck5hbWU+Q09SUFxkdHNvYTEyPC9Vc2VyTmFtZT48RGF0ZVRpbWU+NC8yNi8yMDIyIDEwOjUxOjMyIFBNPC9EYXRlVGltZT48TGFiZWxTdHJpbmc+VW5jYXRlZ29yaXplZDwvTGFiZWxTdHJpbmc+PC9pdGVtPjwvbGFiZWxIaXN0b3J5Pg==</Value>
</WrappedLabelHistory>
</file>

<file path=customXml/itemProps1.xml><?xml version="1.0" encoding="utf-8"?>
<ds:datastoreItem xmlns:ds="http://schemas.openxmlformats.org/officeDocument/2006/customXml" ds:itemID="{0C7B60B3-1936-473C-A158-DC4BF25BD5A4}">
  <ds:schemaRefs>
    <ds:schemaRef ds:uri="http://www.w3.org/2001/XMLSchema"/>
    <ds:schemaRef ds:uri="http://www.boldonjames.com/2008/01/sie/internal/label"/>
  </ds:schemaRefs>
</ds:datastoreItem>
</file>

<file path=customXml/itemProps2.xml><?xml version="1.0" encoding="utf-8"?>
<ds:datastoreItem xmlns:ds="http://schemas.openxmlformats.org/officeDocument/2006/customXml" ds:itemID="{16D211AC-5334-4379-862D-02405D0B4241}">
  <ds:schemaRefs>
    <ds:schemaRef ds:uri="http://www.w3.org/2001/XMLSchema"/>
    <ds:schemaRef ds:uri="http://www.boldonjames.com/2016/02/Classifier/internal/wrappedLabelHistory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AEP TX Schedule A Page 2</vt:lpstr>
    </vt:vector>
  </TitlesOfParts>
  <Company>American Electric Power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dtsoa12</dc:creator>
  <cp:keywords/>
  <cp:lastModifiedBy>Tammy Mitchell</cp:lastModifiedBy>
  <dcterms:created xsi:type="dcterms:W3CDTF">2019-05-17T16:36:18Z</dcterms:created>
  <dcterms:modified xsi:type="dcterms:W3CDTF">2022-05-31T20:24:25Z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ef80381a-e7be-469d-a94b-ce68be8cf7ee</vt:lpwstr>
  </property>
  <property fmtid="{D5CDD505-2E9C-101B-9397-08002B2CF9AE}" pid="3" name="bjDocumentSecurityLabel">
    <vt:lpwstr>Uncategorized</vt:lpwstr>
  </property>
  <property fmtid="{D5CDD505-2E9C-101B-9397-08002B2CF9AE}" pid="4" name="bjSaver">
    <vt:lpwstr>UhaBZRC4hf8PDNfVc3fDEeb6MeC3iUVD</vt:lpwstr>
  </property>
  <property fmtid="{D5CDD505-2E9C-101B-9397-08002B2CF9AE}" pid="5" name="bjDocumentLabelXML">
    <vt:lpwstr>&lt;?xml version="1.0" encoding="us-ascii"?&gt;&lt;sisl xmlns:xsi="http://www.w3.org/2001/XMLSchema-instance" xmlns:xsd="http://www.w3.org/2001/XMLSchema" sislVersion="0" policy="e9c0b8d7-bdb4-4fd3-b62a-f50327aaefce" origin="autoSelectedSuggestion" xmlns="http://w</vt:lpwstr>
  </property>
  <property fmtid="{D5CDD505-2E9C-101B-9397-08002B2CF9AE}" pid="6" name="bjDocumentLabelXML-0">
    <vt:lpwstr>ww.boldonjames.com/2008/01/sie/internal/label"&gt;&lt;element uid="936e22d5-45a7-4cb7-95ab-1aa8c7c88789" value="" /&gt;&lt;element uid="c64218ab-b8d1-40b6-a478-cb8be1e10ecc" value="" /&gt;&lt;/sisl&gt;</vt:lpwstr>
  </property>
  <property fmtid="{D5CDD505-2E9C-101B-9397-08002B2CF9AE}" pid="7" name="Visual Markings Removed">
    <vt:lpwstr>No</vt:lpwstr>
  </property>
  <property fmtid="{D5CDD505-2E9C-101B-9397-08002B2CF9AE}" pid="8" name="bjClsUserRVM">
    <vt:lpwstr>[]</vt:lpwstr>
  </property>
  <property fmtid="{D5CDD505-2E9C-101B-9397-08002B2CF9AE}" pid="9" name="bjLabelHistoryID">
    <vt:lpwstr>{16D211AC-5334-4379-862D-02405D0B4241}</vt:lpwstr>
  </property>
  <property fmtid="{D5CDD505-2E9C-101B-9397-08002B2CF9AE}" pid="10" name="MSIP_Label_574d496c-7ac4-4b13-81fd-698eca66b217_SiteId">
    <vt:lpwstr>15f3c881-6b03-4ff6-8559-77bf5177818f</vt:lpwstr>
  </property>
  <property fmtid="{D5CDD505-2E9C-101B-9397-08002B2CF9AE}" pid="11" name="MSIP_Label_574d496c-7ac4-4b13-81fd-698eca66b217_Name">
    <vt:lpwstr>Uncategorized</vt:lpwstr>
  </property>
  <property fmtid="{D5CDD505-2E9C-101B-9397-08002B2CF9AE}" pid="12" name="MSIP_Label_574d496c-7ac4-4b13-81fd-698eca66b217_Enabled">
    <vt:lpwstr>true</vt:lpwstr>
  </property>
</Properties>
</file>